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3"/>
  <workbookPr defaultThemeVersion="124226"/>
  <mc:AlternateContent xmlns:mc="http://schemas.openxmlformats.org/markup-compatibility/2006">
    <mc:Choice Requires="x15">
      <x15ac:absPath xmlns:x15ac="http://schemas.microsoft.com/office/spreadsheetml/2010/11/ac" url="D:\OneDrive\Tài liệu\DE TAI CAP BO 2024\NGHIỆM THU, KIỂM TRA TIẾN ĐỘ NĂM 2024\BIỂU MẪU THANH TOÁN NĂM 2024\"/>
    </mc:Choice>
  </mc:AlternateContent>
  <xr:revisionPtr revIDLastSave="19" documentId="8_{95945F91-84F3-4845-BDA3-97E97E7A1EAD}" xr6:coauthVersionLast="36" xr6:coauthVersionMax="36" xr10:uidLastSave="{51C5092B-7E83-42B5-98D6-6D42AB454603}"/>
  <bookViews>
    <workbookView xWindow="0" yWindow="465" windowWidth="19425" windowHeight="11025" tabRatio="783" xr2:uid="{00000000-000D-0000-FFFF-FFFF00000000}"/>
  </bookViews>
  <sheets>
    <sheet name="Điều chỉnh DT" sheetId="14" r:id="rId1"/>
  </sheets>
  <definedNames>
    <definedName name="_xlnm.Print_Area" localSheetId="0">'Điều chỉnh DT'!$A$1:$K$56</definedName>
    <definedName name="_xlnm.Print_Titles" localSheetId="0">'Điều chỉnh DT'!$13:$14</definedName>
  </definedNames>
  <calcPr calcId="191029"/>
</workbook>
</file>

<file path=xl/calcChain.xml><?xml version="1.0" encoding="utf-8"?>
<calcChain xmlns="http://schemas.openxmlformats.org/spreadsheetml/2006/main">
  <c r="N36" i="14" l="1"/>
  <c r="N44" i="14"/>
  <c r="M43" i="14"/>
  <c r="M42" i="14"/>
  <c r="M41" i="14"/>
  <c r="M40" i="14"/>
  <c r="M39" i="14"/>
  <c r="M38" i="14"/>
  <c r="M37" i="14" s="1"/>
  <c r="K35" i="14" l="1"/>
  <c r="M35" i="14" s="1"/>
  <c r="K34" i="14"/>
  <c r="M34" i="14" s="1"/>
  <c r="M33" i="14"/>
  <c r="M31" i="14"/>
  <c r="M30" i="14"/>
  <c r="M29" i="14"/>
  <c r="M28" i="14"/>
  <c r="M27" i="14"/>
  <c r="M26" i="14" s="1"/>
  <c r="G24" i="14"/>
  <c r="I24" i="14" s="1"/>
  <c r="G23" i="14"/>
  <c r="G22" i="14"/>
  <c r="I22" i="14" s="1"/>
  <c r="G21" i="14"/>
  <c r="G20" i="14"/>
  <c r="I20" i="14" s="1"/>
  <c r="G19" i="14"/>
  <c r="I19" i="14" s="1"/>
  <c r="G18" i="14"/>
  <c r="I18" i="14" s="1"/>
  <c r="G17" i="14"/>
  <c r="I17" i="14" s="1"/>
  <c r="G16" i="14"/>
  <c r="I16" i="14" s="1"/>
  <c r="N18" i="14" l="1"/>
  <c r="I21" i="14"/>
  <c r="N21" i="14" s="1"/>
  <c r="P21" i="14"/>
  <c r="M32" i="14"/>
  <c r="M25" i="14" s="1"/>
  <c r="M24" i="14"/>
  <c r="N24" i="14" s="1"/>
  <c r="K24" i="14"/>
  <c r="K23" i="14"/>
  <c r="M23" i="14" s="1"/>
  <c r="N23" i="14" s="1"/>
  <c r="K22" i="14"/>
  <c r="M22" i="14" s="1"/>
  <c r="N22" i="14" s="1"/>
  <c r="K21" i="14"/>
  <c r="K20" i="14"/>
  <c r="M20" i="14" s="1"/>
  <c r="N20" i="14" s="1"/>
  <c r="K19" i="14"/>
  <c r="M19" i="14" s="1"/>
  <c r="N19" i="14" s="1"/>
  <c r="K18" i="14"/>
  <c r="M18" i="14" s="1"/>
  <c r="K17" i="14"/>
  <c r="M17" i="14" s="1"/>
  <c r="N17" i="14" s="1"/>
  <c r="M16" i="14"/>
  <c r="K16" i="14"/>
  <c r="I43" i="14"/>
  <c r="N43" i="14" s="1"/>
  <c r="I42" i="14"/>
  <c r="N42" i="14" s="1"/>
  <c r="I41" i="14"/>
  <c r="N41" i="14" s="1"/>
  <c r="I40" i="14"/>
  <c r="N40" i="14" s="1"/>
  <c r="I39" i="14"/>
  <c r="N39" i="14" s="1"/>
  <c r="I38" i="14"/>
  <c r="N38" i="14" s="1"/>
  <c r="G35" i="14"/>
  <c r="I35" i="14" s="1"/>
  <c r="N35" i="14" s="1"/>
  <c r="G34" i="14"/>
  <c r="I34" i="14" s="1"/>
  <c r="I33" i="14"/>
  <c r="N33" i="14" s="1"/>
  <c r="I31" i="14"/>
  <c r="N31" i="14" s="1"/>
  <c r="I30" i="14"/>
  <c r="N30" i="14" s="1"/>
  <c r="I29" i="14"/>
  <c r="N29" i="14" s="1"/>
  <c r="I28" i="14"/>
  <c r="N28" i="14" s="1"/>
  <c r="I27" i="14"/>
  <c r="K45" i="14"/>
  <c r="M15" i="14" l="1"/>
  <c r="M45" i="14" s="1"/>
  <c r="N16" i="14"/>
  <c r="N15" i="14" s="1"/>
  <c r="I26" i="14"/>
  <c r="N27" i="14"/>
  <c r="N26" i="14" s="1"/>
  <c r="I32" i="14"/>
  <c r="N34" i="14"/>
  <c r="N32" i="14" s="1"/>
  <c r="N37" i="14"/>
  <c r="I15" i="14"/>
  <c r="I37" i="14"/>
  <c r="I25" i="14" l="1"/>
  <c r="I45" i="14" s="1"/>
  <c r="N25" i="14"/>
  <c r="N45" i="14" s="1"/>
</calcChain>
</file>

<file path=xl/sharedStrings.xml><?xml version="1.0" encoding="utf-8"?>
<sst xmlns="http://schemas.openxmlformats.org/spreadsheetml/2006/main" count="120" uniqueCount="76">
  <si>
    <t>TT</t>
  </si>
  <si>
    <t>Chức danh</t>
  </si>
  <si>
    <t>Nội dung công 
việc được giao</t>
  </si>
  <si>
    <t xml:space="preserve">Kết quả, 
Sản phẩm </t>
  </si>
  <si>
    <t>Họ và tên</t>
  </si>
  <si>
    <t>CNĐT</t>
  </si>
  <si>
    <t>TKKH</t>
  </si>
  <si>
    <t xml:space="preserve">              BỘ GIÁO DỤC VÀ ĐÀO TẠO</t>
  </si>
  <si>
    <t>I</t>
  </si>
  <si>
    <t>II</t>
  </si>
  <si>
    <t>Thành tiền</t>
  </si>
  <si>
    <t>Đơn vị tính: VNĐ</t>
  </si>
  <si>
    <t xml:space="preserve"> </t>
  </si>
  <si>
    <t>Người</t>
  </si>
  <si>
    <t>CHI NHÂN CÔNG</t>
  </si>
  <si>
    <t>CHI KHÁC</t>
  </si>
  <si>
    <t>TỔNG CỘNG</t>
  </si>
  <si>
    <t>Thư ký hành chính</t>
  </si>
  <si>
    <t>Mức lương cơ bản áp dụng:</t>
  </si>
  <si>
    <t>TVTHC</t>
  </si>
  <si>
    <t>Nhận xét đánh giá của ủy viên phản biện</t>
  </si>
  <si>
    <t>Chủ nhiệm đề tài</t>
  </si>
  <si>
    <t>TV</t>
  </si>
  <si>
    <t>Bản nhận xét</t>
  </si>
  <si>
    <t>Chi văn phòng, phẩm, thông tin liên lạc, in ấn</t>
  </si>
  <si>
    <r>
      <t xml:space="preserve">      </t>
    </r>
    <r>
      <rPr>
        <b/>
        <sz val="11"/>
        <color theme="1"/>
        <rFont val="Times New Roman"/>
        <family val="1"/>
      </rPr>
      <t xml:space="preserve">          </t>
    </r>
    <r>
      <rPr>
        <b/>
        <u/>
        <sz val="11"/>
        <color theme="1"/>
        <rFont val="Times New Roman"/>
        <family val="1"/>
      </rPr>
      <t>TRƯỜNG ĐẠI HỌC VINH</t>
    </r>
  </si>
  <si>
    <t>Chi họp hội đồng đánh giá, nghiệm thu cấp cơ sở</t>
  </si>
  <si>
    <t xml:space="preserve">             BGH Duyệt                               Phòng KHTC                                    Kế toán                               Phòng KH&amp;HTQT                      </t>
  </si>
  <si>
    <t>Chi phí quản lý của tổ chức chủ trì</t>
  </si>
  <si>
    <t>Chủ tịch hội đồng</t>
  </si>
  <si>
    <t>Thành viên hội đồng</t>
  </si>
  <si>
    <t>Đại biểu tham dự</t>
  </si>
  <si>
    <t>Nhận xét đánh giá của ủy viên hội đồng</t>
  </si>
  <si>
    <t>- Báo cáo chuyên đề.
- Báo cáo kết quả điều tra.
- Bài báo khoa học.</t>
  </si>
  <si>
    <t>- Phân tích, đánh giá kết quả phân tích chất lượng tài nguyên nước mặt;
- Tổ chức hội thảo khoa học;
- Tham gia viết bài công bố quốc tế.</t>
  </si>
  <si>
    <t>- Báo cáo chuyên đề.
- Bài báo khoa học.</t>
  </si>
  <si>
    <t>- Nghiên cứu, đánh giá tình hình khai thác và sử dụng nước mặt; 
- Các giải pháp nâng cao khả năng khai thác và sử dụng hợp lý nguồn nước trên toàn lưu vực;
- Tổ chức hội thảo khoa học.</t>
  </si>
  <si>
    <t>- Nghiên cứu, đánh giá tình hình khai thác và sử dụng nước mặt;
- Các giải pháp nâng cao khả năng khai thác và sử dụng hợp lý nguồn nước trên toàn lưu vực;
- Tổ chức hội thảo khoa học.</t>
  </si>
  <si>
    <t>-Thu thập tài liệu, số liệu; 
- Đánh giá hiện trạng tài nguyên nước và dự báo nhu cầu sử dụng nước, xu thế diễn biến nguồn tài nguyên nước trên LVS Cả;
- Tổ chức hội thảo khoa học.</t>
  </si>
  <si>
    <t>KTV</t>
  </si>
  <si>
    <t>- Khảo sát thu mẫu; 
- Phân tích và đánh giá chất lượng nước;
- Tổ chức hội thảo khoa học.</t>
  </si>
  <si>
    <t>Hội thảo khoa học</t>
  </si>
  <si>
    <t>Chủ trì hội thảo</t>
  </si>
  <si>
    <t>Người/buổi</t>
  </si>
  <si>
    <t>Thư ký hội thảo</t>
  </si>
  <si>
    <t>Báo cáo viên trình bày tại hội thảo</t>
  </si>
  <si>
    <t>Báo cáo</t>
  </si>
  <si>
    <t>Báo cáo khoa học được cơ quan tổ chức hội thảo đặt hàng nhưng không trình bày tại hội thảo</t>
  </si>
  <si>
    <t>Thành viên tham gia hội thảo</t>
  </si>
  <si>
    <t>Phương tiện đi lại</t>
  </si>
  <si>
    <t>Chuyến</t>
  </si>
  <si>
    <t>Ngày</t>
  </si>
  <si>
    <t>Ngày/phòng</t>
  </si>
  <si>
    <t>Hệ số tiền công theo ngày/Đơn vị tính</t>
  </si>
  <si>
    <t>Phụ cấp lưu trú: 3 người x 4 ngày x 2 đợt</t>
  </si>
  <si>
    <t>Khoán phòng ngủ: 3 phòng x 3 ngày x 2 đợt</t>
  </si>
  <si>
    <t>- Khảo sát thực địa; 
- Phối hợp thực hiện các nội dung nghiên cứu của đề tài; 
- Viết các bài báo công bố kết quả nghiên cứu; 
- Tổ chức hội thảo khoa học;
- Viết báo cáo tổng kết đề tài.</t>
  </si>
  <si>
    <t>- Báo cáo chuyên đề.
- Báo cáo kết quả điều tra.
- Bài báo khoa học.
- Học viên cao học bảo vệ thành công.
- Báo cáo tổng kết đề tài.</t>
  </si>
  <si>
    <t>- Khảo sát thực địa; 
- Xây dựng bản đồ nghiên cứu; 
- Dự báo nhu cầu sử dụng nước, xu thế diễn biến nguồn tài nguyên nước và đánh giá khả năng đáp ứng  tài nguyên nước mặt.
- Tổ chức hội thảo khoa học.</t>
  </si>
  <si>
    <t>- Nghiên cứu, đánh giá hiện trạng tài nguyên nước mặt, tình hình khai thác và sử dụng tài nguyên nước trên LVS Cả;
- Tổ chức hội thảo khoa học;
- Tham gia viết bài công bố quốc tế.</t>
  </si>
  <si>
    <t>Định mức
 công lao động khoa học
(đ/ngày)
/ Số lượng</t>
  </si>
  <si>
    <t>Số ngày 
làm việc quy đổi
/ Đơn giá</t>
  </si>
  <si>
    <t>Dự toán đã duyệt</t>
  </si>
  <si>
    <t>Dự toán  đề nghị điều chỉnh</t>
  </si>
  <si>
    <t>Chênh lệch: Dự toán điều chỉnh - dự toán đã duyệt</t>
  </si>
  <si>
    <t xml:space="preserve">Tên đề tài: </t>
  </si>
  <si>
    <t xml:space="preserve">Mã số: </t>
  </si>
  <si>
    <t xml:space="preserve">Chủ nhiệm: </t>
  </si>
  <si>
    <t xml:space="preserve">Thời gian thực hiện: </t>
  </si>
  <si>
    <t>Tổng kinh phí: ……. đồng</t>
  </si>
  <si>
    <t>Lý do điều chỉnh: Thay đổi nhân công lao động trực tiếp thực hiện đề tài, ……………</t>
  </si>
  <si>
    <t>………</t>
  </si>
  <si>
    <t>Chi điều tra, khảo sát thu thập số liệu</t>
  </si>
  <si>
    <t>…………..</t>
  </si>
  <si>
    <t>ĐỀ NGHỊ ĐIỀU CHỈNH DỰ TOÁN KINH PHÍ ĐỀ TÀI NGHIÊN CỨU KHOA HỌC TRỌNG ĐIỂM CẤP BỘ NĂM 2024</t>
  </si>
  <si>
    <t>Nghệ An, ngày       tháng      năm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</si>
</sst>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sz val="13"/>
      <name val="Times New Roman"/>
      <family val="1"/>
    </font>
    <font>
      <b/>
      <u/>
      <sz val="11"/>
      <color theme="1"/>
      <name val="Times New Roman"/>
      <family val="1"/>
    </font>
    <font>
      <sz val="12"/>
      <name val="Times New Roman"/>
      <family val="1"/>
      <charset val="163"/>
    </font>
    <font>
      <sz val="13"/>
      <name val="Times New Roman"/>
      <family val="1"/>
    </font>
    <font>
      <sz val="11"/>
      <color rgb="FFFF0000"/>
      <name val="Times New Roman"/>
      <family val="1"/>
    </font>
    <font>
      <sz val="12"/>
      <color rgb="FFFF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1" fillId="0" borderId="0"/>
  </cellStyleXfs>
  <cellXfs count="120">
    <xf numFmtId="0" fontId="0" fillId="0" borderId="0" xfId="0"/>
    <xf numFmtId="0" fontId="2" fillId="0" borderId="0" xfId="0" applyFont="1"/>
    <xf numFmtId="0" fontId="3" fillId="0" borderId="0" xfId="0" applyFont="1"/>
    <xf numFmtId="0" fontId="6" fillId="0" borderId="0" xfId="0" applyFont="1"/>
    <xf numFmtId="0" fontId="5" fillId="0" borderId="0" xfId="0" applyFont="1"/>
    <xf numFmtId="166" fontId="6" fillId="0" borderId="0" xfId="1" applyNumberFormat="1" applyFont="1"/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right"/>
    </xf>
    <xf numFmtId="165" fontId="3" fillId="0" borderId="0" xfId="1" applyFont="1" applyAlignment="1"/>
    <xf numFmtId="165" fontId="6" fillId="0" borderId="0" xfId="1" applyFont="1"/>
    <xf numFmtId="166" fontId="8" fillId="2" borderId="1" xfId="1" applyNumberFormat="1" applyFont="1" applyFill="1" applyBorder="1" applyAlignment="1" applyProtection="1">
      <alignment vertical="center" wrapText="1"/>
      <protection locked="0"/>
    </xf>
    <xf numFmtId="0" fontId="0" fillId="0" borderId="0" xfId="0" applyAlignment="1">
      <alignment vertical="center"/>
    </xf>
    <xf numFmtId="166" fontId="0" fillId="0" borderId="0" xfId="1" applyNumberFormat="1" applyFont="1"/>
    <xf numFmtId="165" fontId="0" fillId="0" borderId="0" xfId="1" applyFont="1"/>
    <xf numFmtId="166" fontId="5" fillId="0" borderId="1" xfId="1" applyNumberFormat="1" applyFont="1" applyBorder="1" applyAlignment="1">
      <alignment vertical="center" wrapText="1"/>
    </xf>
    <xf numFmtId="0" fontId="6" fillId="0" borderId="0" xfId="0" applyFont="1" applyAlignment="1">
      <alignment horizontal="center" vertical="center"/>
    </xf>
    <xf numFmtId="166" fontId="0" fillId="0" borderId="0" xfId="1" applyNumberFormat="1" applyFont="1" applyFill="1"/>
    <xf numFmtId="166" fontId="6" fillId="0" borderId="0" xfId="1" applyNumberFormat="1" applyFont="1" applyFill="1"/>
    <xf numFmtId="166" fontId="5" fillId="0" borderId="0" xfId="1" applyNumberFormat="1" applyFont="1" applyFill="1" applyAlignment="1">
      <alignment horizontal="center"/>
    </xf>
    <xf numFmtId="166" fontId="5" fillId="0" borderId="1" xfId="1" applyNumberFormat="1" applyFont="1" applyFill="1" applyBorder="1" applyAlignment="1">
      <alignment vertical="center" wrapText="1"/>
    </xf>
    <xf numFmtId="166" fontId="7" fillId="0" borderId="1" xfId="1" applyNumberFormat="1" applyFont="1" applyFill="1" applyBorder="1" applyAlignment="1">
      <alignment vertical="center"/>
    </xf>
    <xf numFmtId="166" fontId="8" fillId="0" borderId="1" xfId="1" applyNumberFormat="1" applyFont="1" applyFill="1" applyBorder="1" applyAlignment="1">
      <alignment horizontal="center" vertical="center"/>
    </xf>
    <xf numFmtId="166" fontId="0" fillId="0" borderId="0" xfId="1" applyNumberFormat="1" applyFont="1" applyAlignment="1">
      <alignment horizontal="right"/>
    </xf>
    <xf numFmtId="166" fontId="6" fillId="0" borderId="0" xfId="1" applyNumberFormat="1" applyFont="1" applyAlignment="1">
      <alignment horizontal="right"/>
    </xf>
    <xf numFmtId="0" fontId="13" fillId="2" borderId="0" xfId="0" applyFont="1" applyFill="1" applyAlignment="1" applyProtection="1">
      <alignment horizontal="center" vertical="center" wrapText="1"/>
      <protection locked="0"/>
    </xf>
    <xf numFmtId="165" fontId="13" fillId="2" borderId="0" xfId="1" applyFont="1" applyFill="1" applyBorder="1" applyAlignment="1" applyProtection="1">
      <alignment horizontal="center" vertical="center" wrapText="1"/>
    </xf>
    <xf numFmtId="166" fontId="13" fillId="0" borderId="0" xfId="1" applyNumberFormat="1" applyFont="1" applyFill="1" applyBorder="1" applyAlignment="1">
      <alignment horizontal="center" vertical="center"/>
    </xf>
    <xf numFmtId="166" fontId="13" fillId="0" borderId="0" xfId="1" applyNumberFormat="1" applyFont="1" applyFill="1" applyBorder="1" applyAlignment="1">
      <alignment vertical="center"/>
    </xf>
    <xf numFmtId="166" fontId="13" fillId="0" borderId="0" xfId="1" applyNumberFormat="1" applyFont="1" applyBorder="1" applyAlignment="1">
      <alignment horizontal="right" vertical="center"/>
    </xf>
    <xf numFmtId="0" fontId="11" fillId="0" borderId="0" xfId="0" applyFont="1"/>
    <xf numFmtId="165" fontId="12" fillId="0" borderId="0" xfId="1" applyFont="1" applyBorder="1" applyAlignment="1"/>
    <xf numFmtId="165" fontId="11" fillId="0" borderId="0" xfId="1" applyFont="1"/>
    <xf numFmtId="166" fontId="11" fillId="0" borderId="0" xfId="1" applyNumberFormat="1" applyFont="1" applyFill="1"/>
    <xf numFmtId="166" fontId="11" fillId="0" borderId="0" xfId="1" applyNumberFormat="1" applyFont="1"/>
    <xf numFmtId="166" fontId="11" fillId="0" borderId="0" xfId="1" applyNumberFormat="1" applyFont="1" applyAlignment="1">
      <alignment horizontal="right"/>
    </xf>
    <xf numFmtId="166" fontId="10" fillId="0" borderId="0" xfId="1" applyNumberFormat="1" applyFont="1" applyFill="1" applyAlignment="1"/>
    <xf numFmtId="0" fontId="5" fillId="0" borderId="1" xfId="1" applyNumberFormat="1" applyFont="1" applyBorder="1" applyAlignment="1">
      <alignment horizontal="right" vertical="center" wrapText="1"/>
    </xf>
    <xf numFmtId="0" fontId="15" fillId="0" borderId="0" xfId="0" applyFont="1" applyAlignment="1">
      <alignment horizontal="center" vertical="center" wrapText="1"/>
    </xf>
    <xf numFmtId="164" fontId="15" fillId="0" borderId="0" xfId="1" applyNumberFormat="1" applyFont="1" applyFill="1" applyBorder="1" applyAlignment="1">
      <alignment horizontal="center" vertical="center" wrapText="1"/>
    </xf>
    <xf numFmtId="165" fontId="5" fillId="0" borderId="0" xfId="1" applyFont="1" applyAlignment="1">
      <alignment horizontal="center"/>
    </xf>
    <xf numFmtId="166" fontId="11" fillId="0" borderId="1" xfId="1" applyNumberFormat="1" applyFont="1" applyFill="1" applyBorder="1" applyAlignment="1">
      <alignment horizontal="right" vertical="center" wrapText="1"/>
    </xf>
    <xf numFmtId="166" fontId="16" fillId="0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0" fontId="5" fillId="2" borderId="1" xfId="0" applyFont="1" applyFill="1" applyBorder="1" applyAlignment="1" applyProtection="1">
      <alignment horizontal="center" vertical="center" wrapText="1"/>
      <protection locked="0"/>
    </xf>
    <xf numFmtId="165" fontId="8" fillId="2" borderId="1" xfId="1" applyFont="1" applyFill="1" applyBorder="1" applyAlignment="1" applyProtection="1">
      <alignment horizontal="center" vertical="center" wrapText="1"/>
      <protection locked="0"/>
    </xf>
    <xf numFmtId="166" fontId="5" fillId="0" borderId="1" xfId="1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66" fontId="18" fillId="0" borderId="1" xfId="1" applyNumberFormat="1" applyFont="1" applyFill="1" applyBorder="1" applyAlignment="1">
      <alignment vertical="center"/>
    </xf>
    <xf numFmtId="166" fontId="5" fillId="0" borderId="1" xfId="1" applyNumberFormat="1" applyFont="1" applyFill="1" applyBorder="1" applyAlignment="1">
      <alignment horizontal="center" vertical="center" wrapText="1"/>
    </xf>
    <xf numFmtId="166" fontId="6" fillId="0" borderId="0" xfId="1" applyNumberFormat="1" applyFont="1" applyFill="1" applyBorder="1" applyAlignment="1"/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1" xfId="0" quotePrefix="1" applyFont="1" applyFill="1" applyBorder="1" applyAlignment="1" applyProtection="1">
      <alignment horizontal="left" vertical="center" wrapText="1"/>
      <protection locked="0"/>
    </xf>
    <xf numFmtId="3" fontId="7" fillId="0" borderId="1" xfId="0" quotePrefix="1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166" fontId="0" fillId="0" borderId="1" xfId="0" applyNumberFormat="1" applyFill="1" applyBorder="1" applyAlignment="1">
      <alignment vertical="center"/>
    </xf>
    <xf numFmtId="0" fontId="0" fillId="0" borderId="0" xfId="0" applyFill="1" applyAlignment="1">
      <alignment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1" xfId="0" quotePrefix="1" applyFont="1" applyFill="1" applyBorder="1" applyAlignment="1" applyProtection="1">
      <alignment horizontal="left" vertical="center" wrapText="1"/>
      <protection locked="0"/>
    </xf>
    <xf numFmtId="0" fontId="6" fillId="0" borderId="1" xfId="0" quotePrefix="1" applyFont="1" applyFill="1" applyBorder="1" applyAlignment="1">
      <alignment horizontal="justify" vertical="center" wrapText="1"/>
    </xf>
    <xf numFmtId="166" fontId="0" fillId="0" borderId="0" xfId="0" applyNumberFormat="1" applyFill="1" applyAlignment="1">
      <alignment vertical="center"/>
    </xf>
    <xf numFmtId="0" fontId="0" fillId="0" borderId="0" xfId="0" applyNumberFormat="1" applyFill="1" applyAlignment="1">
      <alignment vertical="center"/>
    </xf>
    <xf numFmtId="0" fontId="5" fillId="0" borderId="1" xfId="0" applyFont="1" applyFill="1" applyBorder="1" applyAlignment="1" applyProtection="1">
      <alignment horizontal="center" vertical="center" wrapText="1"/>
      <protection locked="0"/>
    </xf>
    <xf numFmtId="166" fontId="8" fillId="0" borderId="1" xfId="1" applyNumberFormat="1" applyFont="1" applyFill="1" applyBorder="1" applyAlignment="1" applyProtection="1">
      <alignment vertical="center" wrapText="1"/>
      <protection locked="0"/>
    </xf>
    <xf numFmtId="0" fontId="6" fillId="0" borderId="1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3" fontId="11" fillId="0" borderId="1" xfId="0" applyNumberFormat="1" applyFont="1" applyFill="1" applyBorder="1" applyAlignment="1">
      <alignment horizontal="right" vertical="center" wrapText="1"/>
    </xf>
    <xf numFmtId="166" fontId="11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center" vertical="center" wrapText="1"/>
    </xf>
    <xf numFmtId="166" fontId="5" fillId="0" borderId="1" xfId="1" applyNumberFormat="1" applyFont="1" applyFill="1" applyBorder="1" applyAlignment="1">
      <alignment horizontal="right" vertical="center" wrapText="1"/>
    </xf>
    <xf numFmtId="3" fontId="5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right" vertical="center" wrapText="1"/>
    </xf>
    <xf numFmtId="0" fontId="15" fillId="0" borderId="1" xfId="0" applyFont="1" applyFill="1" applyBorder="1" applyAlignment="1">
      <alignment horizontal="center" vertical="center" wrapText="1"/>
    </xf>
    <xf numFmtId="164" fontId="11" fillId="0" borderId="1" xfId="1" applyNumberFormat="1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/>
    </xf>
    <xf numFmtId="166" fontId="6" fillId="0" borderId="1" xfId="1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right" vertical="center" wrapText="1"/>
    </xf>
    <xf numFmtId="165" fontId="8" fillId="0" borderId="1" xfId="1" applyFont="1" applyFill="1" applyBorder="1" applyAlignment="1" applyProtection="1">
      <alignment horizontal="center" vertical="center" wrapText="1"/>
    </xf>
    <xf numFmtId="0" fontId="5" fillId="3" borderId="0" xfId="0" applyFont="1" applyFill="1" applyBorder="1" applyAlignment="1">
      <alignment wrapText="1"/>
    </xf>
    <xf numFmtId="0" fontId="2" fillId="3" borderId="0" xfId="0" applyFont="1" applyFill="1"/>
    <xf numFmtId="166" fontId="5" fillId="0" borderId="1" xfId="1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 applyProtection="1">
      <alignment horizontal="center" vertical="center" wrapText="1"/>
      <protection locked="0"/>
    </xf>
    <xf numFmtId="0" fontId="8" fillId="0" borderId="4" xfId="0" applyFont="1" applyFill="1" applyBorder="1" applyAlignment="1" applyProtection="1">
      <alignment horizontal="center" vertical="center" wrapText="1"/>
      <protection locked="0"/>
    </xf>
    <xf numFmtId="0" fontId="8" fillId="0" borderId="3" xfId="0" applyFont="1" applyFill="1" applyBorder="1" applyAlignment="1" applyProtection="1">
      <alignment horizontal="center" vertical="center" wrapText="1"/>
      <protection locked="0"/>
    </xf>
    <xf numFmtId="165" fontId="12" fillId="0" borderId="0" xfId="1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1" fillId="0" borderId="2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 applyProtection="1">
      <alignment horizontal="left" vertical="center" wrapText="1"/>
      <protection locked="0"/>
    </xf>
    <xf numFmtId="0" fontId="5" fillId="2" borderId="4" xfId="0" applyFont="1" applyFill="1" applyBorder="1" applyAlignment="1" applyProtection="1">
      <alignment horizontal="left" vertical="center" wrapText="1"/>
      <protection locked="0"/>
    </xf>
    <xf numFmtId="0" fontId="5" fillId="2" borderId="3" xfId="0" applyFont="1" applyFill="1" applyBorder="1" applyAlignment="1" applyProtection="1">
      <alignment horizontal="left" vertical="center" wrapText="1"/>
      <protection locked="0"/>
    </xf>
    <xf numFmtId="0" fontId="5" fillId="0" borderId="2" xfId="0" applyFont="1" applyFill="1" applyBorder="1" applyAlignment="1" applyProtection="1">
      <alignment horizontal="left" vertical="center" wrapText="1"/>
      <protection locked="0"/>
    </xf>
    <xf numFmtId="0" fontId="5" fillId="0" borderId="4" xfId="0" applyFont="1" applyFill="1" applyBorder="1" applyAlignment="1" applyProtection="1">
      <alignment horizontal="left" vertical="center" wrapText="1"/>
      <protection locked="0"/>
    </xf>
    <xf numFmtId="0" fontId="5" fillId="0" borderId="3" xfId="0" applyFont="1" applyFill="1" applyBorder="1" applyAlignment="1" applyProtection="1">
      <alignment horizontal="left" vertical="center" wrapText="1"/>
      <protection locked="0"/>
    </xf>
    <xf numFmtId="166" fontId="10" fillId="0" borderId="0" xfId="1" applyNumberFormat="1" applyFont="1" applyFill="1" applyAlignment="1">
      <alignment horizontal="center"/>
    </xf>
    <xf numFmtId="0" fontId="5" fillId="3" borderId="0" xfId="0" applyFont="1" applyFill="1" applyBorder="1" applyAlignment="1">
      <alignment horizontal="left" wrapText="1"/>
    </xf>
    <xf numFmtId="166" fontId="5" fillId="0" borderId="1" xfId="1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left" vertical="center"/>
    </xf>
    <xf numFmtId="0" fontId="5" fillId="0" borderId="3" xfId="0" applyFont="1" applyFill="1" applyBorder="1" applyAlignment="1">
      <alignment horizontal="left" vertical="center"/>
    </xf>
    <xf numFmtId="0" fontId="7" fillId="0" borderId="2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5" fillId="2" borderId="1" xfId="0" applyFont="1" applyFill="1" applyBorder="1" applyAlignment="1" applyProtection="1">
      <alignment horizontal="center" vertical="center" wrapText="1"/>
      <protection locked="0"/>
    </xf>
    <xf numFmtId="3" fontId="8" fillId="2" borderId="1" xfId="0" applyNumberFormat="1" applyFont="1" applyFill="1" applyBorder="1" applyAlignment="1" applyProtection="1">
      <alignment horizontal="center" vertical="center" wrapText="1"/>
      <protection locked="0"/>
    </xf>
  </cellXfs>
  <cellStyles count="4">
    <cellStyle name="Comma" xfId="1" builtinId="3"/>
    <cellStyle name="Comma 5" xfId="2" xr:uid="{00000000-0005-0000-0000-000001000000}"/>
    <cellStyle name="Normal" xfId="0" builtinId="0"/>
    <cellStyle name="Normal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56"/>
  <sheetViews>
    <sheetView tabSelected="1" topLeftCell="A43" zoomScaleNormal="100" zoomScaleSheetLayoutView="100" workbookViewId="0">
      <selection activeCell="M50" sqref="M50"/>
    </sheetView>
  </sheetViews>
  <sheetFormatPr defaultColWidth="9.140625" defaultRowHeight="15" x14ac:dyDescent="0.25"/>
  <cols>
    <col min="1" max="1" width="5.42578125" customWidth="1"/>
    <col min="2" max="2" width="15.5703125" customWidth="1"/>
    <col min="3" max="3" width="8.42578125" customWidth="1"/>
    <col min="4" max="4" width="55.140625" customWidth="1"/>
    <col min="5" max="5" width="32.85546875" customWidth="1"/>
    <col min="6" max="6" width="13" style="13" customWidth="1"/>
    <col min="7" max="7" width="12.5703125" style="16" customWidth="1"/>
    <col min="8" max="8" width="12.42578125" style="16" customWidth="1"/>
    <col min="9" max="9" width="15.42578125" style="16" customWidth="1"/>
    <col min="10" max="10" width="14.5703125" style="12" customWidth="1"/>
    <col min="11" max="11" width="12.42578125" style="22" customWidth="1"/>
    <col min="12" max="12" width="12.85546875" customWidth="1"/>
    <col min="13" max="13" width="17.5703125" customWidth="1"/>
    <col min="14" max="14" width="14.5703125" customWidth="1"/>
    <col min="15" max="15" width="11.5703125" bestFit="1" customWidth="1"/>
    <col min="16" max="16" width="18.42578125" customWidth="1"/>
  </cols>
  <sheetData>
    <row r="1" spans="1:14" x14ac:dyDescent="0.25">
      <c r="B1" s="2" t="s">
        <v>7</v>
      </c>
      <c r="C1" s="2"/>
      <c r="D1" s="2"/>
      <c r="E1" s="2"/>
      <c r="F1" s="8"/>
    </row>
    <row r="2" spans="1:14" x14ac:dyDescent="0.25">
      <c r="B2" s="2" t="s">
        <v>25</v>
      </c>
      <c r="C2" s="2"/>
      <c r="D2" s="2"/>
      <c r="E2" s="2"/>
      <c r="F2" s="8"/>
    </row>
    <row r="3" spans="1:14" ht="15.75" x14ac:dyDescent="0.25">
      <c r="I3" s="18"/>
    </row>
    <row r="4" spans="1:14" s="1" customFormat="1" ht="15.75" x14ac:dyDescent="0.25">
      <c r="A4" s="116" t="s">
        <v>74</v>
      </c>
      <c r="B4" s="116"/>
      <c r="C4" s="116"/>
      <c r="D4" s="116"/>
      <c r="E4" s="116"/>
      <c r="F4" s="116"/>
      <c r="G4" s="116"/>
      <c r="H4" s="116"/>
      <c r="I4" s="116"/>
      <c r="J4" s="116"/>
      <c r="K4" s="116"/>
    </row>
    <row r="5" spans="1:14" s="1" customFormat="1" ht="20.25" customHeight="1" x14ac:dyDescent="0.25">
      <c r="A5" s="4" t="s">
        <v>65</v>
      </c>
      <c r="B5" s="4"/>
      <c r="C5" s="42"/>
      <c r="D5" s="42"/>
      <c r="E5" s="42"/>
      <c r="F5" s="39"/>
      <c r="G5" s="42"/>
      <c r="H5" s="42"/>
      <c r="I5" s="42"/>
      <c r="J5" s="42"/>
      <c r="K5" s="42"/>
    </row>
    <row r="6" spans="1:14" s="1" customFormat="1" ht="20.25" customHeight="1" x14ac:dyDescent="0.25">
      <c r="A6" s="4" t="s">
        <v>66</v>
      </c>
      <c r="B6" s="4"/>
      <c r="C6" s="42"/>
      <c r="D6" s="42"/>
      <c r="E6" s="42"/>
      <c r="F6" s="39"/>
      <c r="G6" s="42"/>
      <c r="H6" s="42"/>
      <c r="I6" s="42"/>
      <c r="J6" s="42"/>
      <c r="K6" s="42"/>
    </row>
    <row r="7" spans="1:14" s="1" customFormat="1" ht="20.25" customHeight="1" x14ac:dyDescent="0.25">
      <c r="A7" s="4" t="s">
        <v>67</v>
      </c>
      <c r="B7" s="4"/>
      <c r="C7" s="42"/>
      <c r="D7" s="42"/>
      <c r="E7" s="42"/>
      <c r="F7" s="39"/>
      <c r="G7" s="42"/>
      <c r="H7" s="42"/>
      <c r="I7" s="42"/>
      <c r="J7" s="42"/>
      <c r="K7" s="42"/>
    </row>
    <row r="8" spans="1:14" s="1" customFormat="1" ht="20.25" customHeight="1" x14ac:dyDescent="0.25">
      <c r="A8" s="117" t="s">
        <v>68</v>
      </c>
      <c r="B8" s="117"/>
      <c r="C8" s="117"/>
      <c r="D8" s="117"/>
      <c r="E8" s="117"/>
      <c r="F8" s="117"/>
      <c r="G8" s="117"/>
      <c r="H8" s="117"/>
      <c r="I8" s="117"/>
      <c r="J8" s="42"/>
      <c r="K8" s="42"/>
    </row>
    <row r="9" spans="1:14" s="1" customFormat="1" ht="20.25" customHeight="1" x14ac:dyDescent="0.25">
      <c r="A9" s="117" t="s">
        <v>69</v>
      </c>
      <c r="B9" s="117"/>
      <c r="C9" s="117"/>
      <c r="D9" s="117"/>
      <c r="E9" s="117"/>
      <c r="F9" s="117"/>
      <c r="G9" s="117"/>
      <c r="H9" s="117"/>
      <c r="I9" s="117"/>
      <c r="J9" s="42"/>
      <c r="K9" s="42"/>
    </row>
    <row r="10" spans="1:14" s="85" customFormat="1" ht="20.25" customHeight="1" x14ac:dyDescent="0.25">
      <c r="A10" s="105" t="s">
        <v>70</v>
      </c>
      <c r="B10" s="105"/>
      <c r="C10" s="105"/>
      <c r="D10" s="105"/>
      <c r="E10" s="105"/>
      <c r="F10" s="105"/>
      <c r="G10" s="105"/>
      <c r="H10" s="105"/>
      <c r="I10" s="105"/>
      <c r="J10" s="105"/>
      <c r="K10" s="105"/>
      <c r="L10" s="84"/>
      <c r="M10" s="84"/>
      <c r="N10" s="84"/>
    </row>
    <row r="11" spans="1:14" ht="15.75" x14ac:dyDescent="0.25">
      <c r="A11" s="3"/>
      <c r="B11" s="3"/>
      <c r="C11" s="3"/>
      <c r="D11" s="7" t="s">
        <v>18</v>
      </c>
      <c r="E11" s="5">
        <v>1490000</v>
      </c>
      <c r="F11" s="9"/>
      <c r="G11" s="17"/>
      <c r="H11" s="17"/>
      <c r="I11" s="50" t="s">
        <v>11</v>
      </c>
      <c r="J11" s="5"/>
      <c r="K11" s="23"/>
    </row>
    <row r="12" spans="1:14" ht="15.75" x14ac:dyDescent="0.25">
      <c r="A12" s="3"/>
      <c r="B12" s="3"/>
      <c r="C12" s="3"/>
      <c r="D12" s="7"/>
      <c r="E12" s="5"/>
      <c r="F12" s="9"/>
      <c r="G12" s="17"/>
      <c r="H12" s="17"/>
      <c r="I12" s="50"/>
      <c r="J12" s="5"/>
      <c r="K12" s="23"/>
    </row>
    <row r="13" spans="1:14" s="11" customFormat="1" ht="15.75" customHeight="1" x14ac:dyDescent="0.25">
      <c r="A13" s="118" t="s">
        <v>0</v>
      </c>
      <c r="B13" s="118" t="s">
        <v>4</v>
      </c>
      <c r="C13" s="118" t="s">
        <v>1</v>
      </c>
      <c r="D13" s="118" t="s">
        <v>2</v>
      </c>
      <c r="E13" s="119" t="s">
        <v>3</v>
      </c>
      <c r="F13" s="106" t="s">
        <v>62</v>
      </c>
      <c r="G13" s="106"/>
      <c r="H13" s="106"/>
      <c r="I13" s="106"/>
      <c r="J13" s="106" t="s">
        <v>63</v>
      </c>
      <c r="K13" s="106"/>
      <c r="L13" s="106"/>
      <c r="M13" s="106"/>
      <c r="N13" s="86" t="s">
        <v>64</v>
      </c>
    </row>
    <row r="14" spans="1:14" s="11" customFormat="1" ht="126" customHeight="1" x14ac:dyDescent="0.25">
      <c r="A14" s="118"/>
      <c r="B14" s="118"/>
      <c r="C14" s="118"/>
      <c r="D14" s="118"/>
      <c r="E14" s="119"/>
      <c r="F14" s="44" t="s">
        <v>53</v>
      </c>
      <c r="G14" s="45" t="s">
        <v>60</v>
      </c>
      <c r="H14" s="46" t="s">
        <v>61</v>
      </c>
      <c r="I14" s="45" t="s">
        <v>10</v>
      </c>
      <c r="J14" s="44" t="s">
        <v>53</v>
      </c>
      <c r="K14" s="45" t="s">
        <v>60</v>
      </c>
      <c r="L14" s="46" t="s">
        <v>61</v>
      </c>
      <c r="M14" s="45" t="s">
        <v>10</v>
      </c>
      <c r="N14" s="86"/>
    </row>
    <row r="15" spans="1:14" s="15" customFormat="1" ht="31.5" customHeight="1" x14ac:dyDescent="0.25">
      <c r="A15" s="43" t="s">
        <v>8</v>
      </c>
      <c r="B15" s="98" t="s">
        <v>14</v>
      </c>
      <c r="C15" s="99"/>
      <c r="D15" s="99"/>
      <c r="E15" s="100"/>
      <c r="F15" s="10"/>
      <c r="G15" s="19"/>
      <c r="H15" s="19"/>
      <c r="I15" s="19">
        <f>SUM(I16:I24)</f>
        <v>179887700.00000003</v>
      </c>
      <c r="J15" s="14"/>
      <c r="K15" s="36"/>
      <c r="L15" s="6"/>
      <c r="M15" s="19">
        <f>SUM(M16:M24)</f>
        <v>179887700.00000003</v>
      </c>
      <c r="N15" s="19">
        <f>SUM(N16:N24)</f>
        <v>3.7252902984619141E-9</v>
      </c>
    </row>
    <row r="16" spans="1:14" s="60" customFormat="1" ht="94.5" x14ac:dyDescent="0.25">
      <c r="A16" s="51">
        <v>1</v>
      </c>
      <c r="B16" s="52" t="s">
        <v>71</v>
      </c>
      <c r="C16" s="53" t="s">
        <v>5</v>
      </c>
      <c r="D16" s="54" t="s">
        <v>56</v>
      </c>
      <c r="E16" s="55" t="s">
        <v>57</v>
      </c>
      <c r="F16" s="56">
        <v>0.55000000000000004</v>
      </c>
      <c r="G16" s="20">
        <f>$E$11*F16</f>
        <v>819500.00000000012</v>
      </c>
      <c r="H16" s="57">
        <v>96</v>
      </c>
      <c r="I16" s="20">
        <f>H16*G16</f>
        <v>78672000.000000015</v>
      </c>
      <c r="J16" s="56">
        <v>0.55000000000000004</v>
      </c>
      <c r="K16" s="20">
        <f>$E$11*J16</f>
        <v>819500.00000000012</v>
      </c>
      <c r="L16" s="58">
        <v>110</v>
      </c>
      <c r="M16" s="48">
        <f>L16*K16</f>
        <v>90145000.000000015</v>
      </c>
      <c r="N16" s="59">
        <f>I16-M16</f>
        <v>-11473000</v>
      </c>
    </row>
    <row r="17" spans="1:16" s="60" customFormat="1" ht="94.5" x14ac:dyDescent="0.25">
      <c r="A17" s="51">
        <v>2</v>
      </c>
      <c r="B17" s="52" t="s">
        <v>71</v>
      </c>
      <c r="C17" s="53" t="s">
        <v>6</v>
      </c>
      <c r="D17" s="54" t="s">
        <v>58</v>
      </c>
      <c r="E17" s="55" t="s">
        <v>33</v>
      </c>
      <c r="F17" s="56">
        <v>0.34</v>
      </c>
      <c r="G17" s="20">
        <f t="shared" ref="G17:G24" si="0">$E$11*F17</f>
        <v>506600.00000000006</v>
      </c>
      <c r="H17" s="57">
        <v>20</v>
      </c>
      <c r="I17" s="20">
        <f>H17*G17</f>
        <v>10132000.000000002</v>
      </c>
      <c r="J17" s="56">
        <v>0.34</v>
      </c>
      <c r="K17" s="20">
        <f t="shared" ref="K17:K24" si="1">$E$11*J17</f>
        <v>506600.00000000006</v>
      </c>
      <c r="L17" s="58">
        <v>10</v>
      </c>
      <c r="M17" s="48">
        <f>L17*K17</f>
        <v>5066000.0000000009</v>
      </c>
      <c r="N17" s="59">
        <f t="shared" ref="N17:N24" si="2">I17-M17</f>
        <v>5066000.0000000009</v>
      </c>
    </row>
    <row r="18" spans="1:16" s="60" customFormat="1" ht="63" x14ac:dyDescent="0.25">
      <c r="A18" s="51">
        <v>3</v>
      </c>
      <c r="B18" s="52" t="s">
        <v>71</v>
      </c>
      <c r="C18" s="61" t="s">
        <v>19</v>
      </c>
      <c r="D18" s="62" t="s">
        <v>34</v>
      </c>
      <c r="E18" s="55" t="s">
        <v>35</v>
      </c>
      <c r="F18" s="56">
        <v>0.34</v>
      </c>
      <c r="G18" s="20">
        <f t="shared" si="0"/>
        <v>506600.00000000006</v>
      </c>
      <c r="H18" s="57">
        <v>20</v>
      </c>
      <c r="I18" s="20">
        <f>H18*G18</f>
        <v>10132000.000000002</v>
      </c>
      <c r="J18" s="56">
        <v>0.34</v>
      </c>
      <c r="K18" s="20">
        <f t="shared" si="1"/>
        <v>506600.00000000006</v>
      </c>
      <c r="L18" s="58">
        <v>20</v>
      </c>
      <c r="M18" s="48">
        <f>L18*K18</f>
        <v>10132000.000000002</v>
      </c>
      <c r="N18" s="59">
        <f t="shared" si="2"/>
        <v>0</v>
      </c>
    </row>
    <row r="19" spans="1:16" s="60" customFormat="1" ht="91.5" customHeight="1" x14ac:dyDescent="0.25">
      <c r="A19" s="51">
        <v>4</v>
      </c>
      <c r="B19" s="52" t="s">
        <v>71</v>
      </c>
      <c r="C19" s="61" t="s">
        <v>19</v>
      </c>
      <c r="D19" s="63" t="s">
        <v>59</v>
      </c>
      <c r="E19" s="55" t="s">
        <v>35</v>
      </c>
      <c r="F19" s="56">
        <v>0.34</v>
      </c>
      <c r="G19" s="20">
        <f t="shared" si="0"/>
        <v>506600.00000000006</v>
      </c>
      <c r="H19" s="57">
        <v>21</v>
      </c>
      <c r="I19" s="20">
        <f t="shared" ref="I19:I24" si="3">H19*G19</f>
        <v>10638600.000000002</v>
      </c>
      <c r="J19" s="56">
        <v>0.34</v>
      </c>
      <c r="K19" s="20">
        <f t="shared" si="1"/>
        <v>506600.00000000006</v>
      </c>
      <c r="L19" s="58">
        <v>28</v>
      </c>
      <c r="M19" s="48">
        <f t="shared" ref="M19:M20" si="4">L19*K19</f>
        <v>14184800.000000002</v>
      </c>
      <c r="N19" s="59">
        <f t="shared" si="2"/>
        <v>-3546200</v>
      </c>
    </row>
    <row r="20" spans="1:16" s="60" customFormat="1" ht="78.75" customHeight="1" x14ac:dyDescent="0.25">
      <c r="A20" s="51">
        <v>5</v>
      </c>
      <c r="B20" s="52" t="s">
        <v>71</v>
      </c>
      <c r="C20" s="61" t="s">
        <v>19</v>
      </c>
      <c r="D20" s="62" t="s">
        <v>34</v>
      </c>
      <c r="E20" s="55" t="s">
        <v>35</v>
      </c>
      <c r="F20" s="56">
        <v>0.34</v>
      </c>
      <c r="G20" s="20">
        <f t="shared" si="0"/>
        <v>506600.00000000006</v>
      </c>
      <c r="H20" s="57">
        <v>20</v>
      </c>
      <c r="I20" s="20">
        <f t="shared" si="3"/>
        <v>10132000.000000002</v>
      </c>
      <c r="J20" s="56">
        <v>0.34</v>
      </c>
      <c r="K20" s="20">
        <f t="shared" si="1"/>
        <v>506600.00000000006</v>
      </c>
      <c r="L20" s="58">
        <v>5</v>
      </c>
      <c r="M20" s="48">
        <f t="shared" si="4"/>
        <v>2533000.0000000005</v>
      </c>
      <c r="N20" s="59">
        <f t="shared" si="2"/>
        <v>7599000.0000000019</v>
      </c>
    </row>
    <row r="21" spans="1:16" s="60" customFormat="1" ht="88.5" customHeight="1" x14ac:dyDescent="0.25">
      <c r="A21" s="51">
        <v>6</v>
      </c>
      <c r="B21" s="52" t="s">
        <v>71</v>
      </c>
      <c r="C21" s="61" t="s">
        <v>19</v>
      </c>
      <c r="D21" s="63" t="s">
        <v>36</v>
      </c>
      <c r="E21" s="55" t="s">
        <v>33</v>
      </c>
      <c r="F21" s="56">
        <v>0.34</v>
      </c>
      <c r="G21" s="20">
        <f t="shared" si="0"/>
        <v>506600.00000000006</v>
      </c>
      <c r="H21" s="57">
        <v>85</v>
      </c>
      <c r="I21" s="20">
        <f t="shared" si="3"/>
        <v>43061000.000000007</v>
      </c>
      <c r="J21" s="56">
        <v>0.34</v>
      </c>
      <c r="K21" s="20">
        <f t="shared" si="1"/>
        <v>506600.00000000006</v>
      </c>
      <c r="L21" s="58">
        <v>90.5</v>
      </c>
      <c r="M21" s="48">
        <v>45743000.000000007</v>
      </c>
      <c r="N21" s="59">
        <f t="shared" si="2"/>
        <v>-2682000</v>
      </c>
      <c r="O21" s="64"/>
      <c r="P21" s="65">
        <f>G21*H21</f>
        <v>43061000.000000007</v>
      </c>
    </row>
    <row r="22" spans="1:16" s="60" customFormat="1" ht="90" customHeight="1" x14ac:dyDescent="0.25">
      <c r="A22" s="51">
        <v>7</v>
      </c>
      <c r="B22" s="52" t="s">
        <v>71</v>
      </c>
      <c r="C22" s="61" t="s">
        <v>19</v>
      </c>
      <c r="D22" s="63" t="s">
        <v>37</v>
      </c>
      <c r="E22" s="55" t="s">
        <v>33</v>
      </c>
      <c r="F22" s="56">
        <v>0.34</v>
      </c>
      <c r="G22" s="20">
        <f t="shared" si="0"/>
        <v>506600.00000000006</v>
      </c>
      <c r="H22" s="57">
        <v>20</v>
      </c>
      <c r="I22" s="20">
        <f t="shared" si="3"/>
        <v>10132000.000000002</v>
      </c>
      <c r="J22" s="56">
        <v>0.34</v>
      </c>
      <c r="K22" s="20">
        <f t="shared" si="1"/>
        <v>506600.00000000006</v>
      </c>
      <c r="L22" s="58">
        <v>4</v>
      </c>
      <c r="M22" s="48">
        <f>L22*K22</f>
        <v>2026400.0000000002</v>
      </c>
      <c r="N22" s="59">
        <f t="shared" si="2"/>
        <v>8105600.0000000019</v>
      </c>
    </row>
    <row r="23" spans="1:16" s="60" customFormat="1" ht="88.5" customHeight="1" x14ac:dyDescent="0.25">
      <c r="A23" s="51">
        <v>8</v>
      </c>
      <c r="B23" s="52" t="s">
        <v>71</v>
      </c>
      <c r="C23" s="61" t="s">
        <v>22</v>
      </c>
      <c r="D23" s="63" t="s">
        <v>38</v>
      </c>
      <c r="E23" s="55" t="s">
        <v>33</v>
      </c>
      <c r="F23" s="56">
        <v>0.18</v>
      </c>
      <c r="G23" s="20">
        <f t="shared" si="0"/>
        <v>268200</v>
      </c>
      <c r="H23" s="57">
        <v>21</v>
      </c>
      <c r="I23" s="20">
        <v>5438500</v>
      </c>
      <c r="J23" s="56">
        <v>0.18</v>
      </c>
      <c r="K23" s="20">
        <f t="shared" si="1"/>
        <v>268200</v>
      </c>
      <c r="L23" s="58">
        <v>37.5</v>
      </c>
      <c r="M23" s="48">
        <f>L23*K23</f>
        <v>10057500</v>
      </c>
      <c r="N23" s="59">
        <f t="shared" si="2"/>
        <v>-4619000</v>
      </c>
    </row>
    <row r="24" spans="1:16" s="60" customFormat="1" ht="47.25" x14ac:dyDescent="0.25">
      <c r="A24" s="51">
        <v>9</v>
      </c>
      <c r="B24" s="52" t="s">
        <v>71</v>
      </c>
      <c r="C24" s="61" t="s">
        <v>39</v>
      </c>
      <c r="D24" s="63" t="s">
        <v>40</v>
      </c>
      <c r="E24" s="55" t="s">
        <v>33</v>
      </c>
      <c r="F24" s="56">
        <v>0.13</v>
      </c>
      <c r="G24" s="20">
        <f t="shared" si="0"/>
        <v>193700</v>
      </c>
      <c r="H24" s="57">
        <v>8</v>
      </c>
      <c r="I24" s="20">
        <f t="shared" si="3"/>
        <v>1549600</v>
      </c>
      <c r="J24" s="56">
        <v>0.13</v>
      </c>
      <c r="K24" s="20">
        <f t="shared" si="1"/>
        <v>193700</v>
      </c>
      <c r="L24" s="57">
        <v>0</v>
      </c>
      <c r="M24" s="20">
        <f t="shared" ref="M24" si="5">L24*K24</f>
        <v>0</v>
      </c>
      <c r="N24" s="59">
        <f t="shared" si="2"/>
        <v>1549600</v>
      </c>
    </row>
    <row r="25" spans="1:16" s="69" customFormat="1" ht="29.25" customHeight="1" x14ac:dyDescent="0.25">
      <c r="A25" s="66" t="s">
        <v>9</v>
      </c>
      <c r="B25" s="101" t="s">
        <v>15</v>
      </c>
      <c r="C25" s="102"/>
      <c r="D25" s="102"/>
      <c r="E25" s="103"/>
      <c r="F25" s="67"/>
      <c r="G25" s="19"/>
      <c r="H25" s="19"/>
      <c r="I25" s="19">
        <f>I26+I32+I36+I37+I44</f>
        <v>62112300</v>
      </c>
      <c r="J25" s="19"/>
      <c r="K25" s="19"/>
      <c r="L25" s="68"/>
      <c r="M25" s="19">
        <f>M26+M32+M36+M37+M44</f>
        <v>62112300</v>
      </c>
      <c r="N25" s="19">
        <f>N26+N32+N36+N37+N44</f>
        <v>0</v>
      </c>
    </row>
    <row r="26" spans="1:16" s="69" customFormat="1" ht="29.25" customHeight="1" x14ac:dyDescent="0.25">
      <c r="A26" s="66">
        <v>1</v>
      </c>
      <c r="B26" s="101" t="s">
        <v>41</v>
      </c>
      <c r="C26" s="102"/>
      <c r="D26" s="102"/>
      <c r="E26" s="102"/>
      <c r="F26" s="102"/>
      <c r="G26" s="102"/>
      <c r="H26" s="103"/>
      <c r="I26" s="19">
        <f>SUM(I27:I31)</f>
        <v>15900000</v>
      </c>
      <c r="J26" s="19"/>
      <c r="K26" s="19"/>
      <c r="L26" s="68"/>
      <c r="M26" s="19">
        <f>SUM(M27:M31)</f>
        <v>15900000</v>
      </c>
      <c r="N26" s="19">
        <f>SUM(N27:N31)</f>
        <v>0</v>
      </c>
    </row>
    <row r="27" spans="1:16" s="69" customFormat="1" ht="29.25" customHeight="1" x14ac:dyDescent="0.25">
      <c r="A27" s="66"/>
      <c r="B27" s="92" t="s">
        <v>42</v>
      </c>
      <c r="C27" s="93"/>
      <c r="D27" s="93"/>
      <c r="E27" s="94"/>
      <c r="F27" s="70" t="s">
        <v>43</v>
      </c>
      <c r="G27" s="71">
        <v>2</v>
      </c>
      <c r="H27" s="40">
        <v>900000</v>
      </c>
      <c r="I27" s="72">
        <f>G27*H27</f>
        <v>1800000</v>
      </c>
      <c r="J27" s="70" t="s">
        <v>43</v>
      </c>
      <c r="K27" s="71">
        <v>2</v>
      </c>
      <c r="L27" s="40">
        <v>900000</v>
      </c>
      <c r="M27" s="72">
        <f>K27*L27</f>
        <v>1800000</v>
      </c>
      <c r="N27" s="59">
        <f t="shared" ref="N27:N31" si="6">I27-M27</f>
        <v>0</v>
      </c>
    </row>
    <row r="28" spans="1:16" s="69" customFormat="1" ht="29.25" customHeight="1" x14ac:dyDescent="0.25">
      <c r="A28" s="66"/>
      <c r="B28" s="92" t="s">
        <v>44</v>
      </c>
      <c r="C28" s="93"/>
      <c r="D28" s="93"/>
      <c r="E28" s="94"/>
      <c r="F28" s="70" t="s">
        <v>43</v>
      </c>
      <c r="G28" s="71">
        <v>2</v>
      </c>
      <c r="H28" s="40">
        <v>300000</v>
      </c>
      <c r="I28" s="72">
        <f t="shared" ref="I28:I31" si="7">G28*H28</f>
        <v>600000</v>
      </c>
      <c r="J28" s="70" t="s">
        <v>43</v>
      </c>
      <c r="K28" s="71">
        <v>2</v>
      </c>
      <c r="L28" s="40">
        <v>300000</v>
      </c>
      <c r="M28" s="72">
        <f t="shared" ref="M28:M31" si="8">K28*L28</f>
        <v>600000</v>
      </c>
      <c r="N28" s="59">
        <f t="shared" si="6"/>
        <v>0</v>
      </c>
    </row>
    <row r="29" spans="1:16" s="69" customFormat="1" ht="29.25" customHeight="1" x14ac:dyDescent="0.25">
      <c r="A29" s="66"/>
      <c r="B29" s="92" t="s">
        <v>45</v>
      </c>
      <c r="C29" s="93"/>
      <c r="D29" s="93"/>
      <c r="E29" s="94"/>
      <c r="F29" s="70" t="s">
        <v>46</v>
      </c>
      <c r="G29" s="71">
        <v>5</v>
      </c>
      <c r="H29" s="40">
        <v>1200000</v>
      </c>
      <c r="I29" s="72">
        <f t="shared" si="7"/>
        <v>6000000</v>
      </c>
      <c r="J29" s="70" t="s">
        <v>46</v>
      </c>
      <c r="K29" s="71">
        <v>5</v>
      </c>
      <c r="L29" s="40">
        <v>1200000</v>
      </c>
      <c r="M29" s="72">
        <f t="shared" si="8"/>
        <v>6000000</v>
      </c>
      <c r="N29" s="59">
        <f t="shared" si="6"/>
        <v>0</v>
      </c>
    </row>
    <row r="30" spans="1:16" s="69" customFormat="1" ht="29.25" customHeight="1" x14ac:dyDescent="0.25">
      <c r="A30" s="66"/>
      <c r="B30" s="92" t="s">
        <v>47</v>
      </c>
      <c r="C30" s="93"/>
      <c r="D30" s="93"/>
      <c r="E30" s="94"/>
      <c r="F30" s="70" t="s">
        <v>46</v>
      </c>
      <c r="G30" s="71">
        <v>5</v>
      </c>
      <c r="H30" s="40">
        <v>600000</v>
      </c>
      <c r="I30" s="72">
        <f t="shared" si="7"/>
        <v>3000000</v>
      </c>
      <c r="J30" s="70" t="s">
        <v>46</v>
      </c>
      <c r="K30" s="71">
        <v>5</v>
      </c>
      <c r="L30" s="40">
        <v>600000</v>
      </c>
      <c r="M30" s="72">
        <f t="shared" si="8"/>
        <v>3000000</v>
      </c>
      <c r="N30" s="59">
        <f t="shared" si="6"/>
        <v>0</v>
      </c>
    </row>
    <row r="31" spans="1:16" s="69" customFormat="1" ht="29.25" customHeight="1" x14ac:dyDescent="0.25">
      <c r="A31" s="66"/>
      <c r="B31" s="92" t="s">
        <v>48</v>
      </c>
      <c r="C31" s="93"/>
      <c r="D31" s="93"/>
      <c r="E31" s="94"/>
      <c r="F31" s="70" t="s">
        <v>13</v>
      </c>
      <c r="G31" s="71">
        <v>30</v>
      </c>
      <c r="H31" s="40">
        <v>150000</v>
      </c>
      <c r="I31" s="72">
        <f t="shared" si="7"/>
        <v>4500000</v>
      </c>
      <c r="J31" s="70" t="s">
        <v>13</v>
      </c>
      <c r="K31" s="71">
        <v>30</v>
      </c>
      <c r="L31" s="40">
        <v>150000</v>
      </c>
      <c r="M31" s="72">
        <f t="shared" si="8"/>
        <v>4500000</v>
      </c>
      <c r="N31" s="59">
        <f t="shared" si="6"/>
        <v>0</v>
      </c>
    </row>
    <row r="32" spans="1:16" s="69" customFormat="1" ht="48" customHeight="1" x14ac:dyDescent="0.25">
      <c r="A32" s="66">
        <v>2</v>
      </c>
      <c r="B32" s="95" t="s">
        <v>72</v>
      </c>
      <c r="C32" s="96"/>
      <c r="D32" s="96"/>
      <c r="E32" s="97"/>
      <c r="F32" s="67"/>
      <c r="G32" s="19"/>
      <c r="H32" s="19"/>
      <c r="I32" s="19">
        <f>SUM(I33:I35)</f>
        <v>12200000</v>
      </c>
      <c r="J32" s="19"/>
      <c r="K32" s="19"/>
      <c r="L32" s="68"/>
      <c r="M32" s="19">
        <f>SUM(M33:M35)</f>
        <v>12200000</v>
      </c>
      <c r="N32" s="19">
        <f>SUM(N33:N35)</f>
        <v>0</v>
      </c>
    </row>
    <row r="33" spans="1:14" s="69" customFormat="1" ht="29.25" customHeight="1" x14ac:dyDescent="0.25">
      <c r="A33" s="66"/>
      <c r="B33" s="110" t="s">
        <v>49</v>
      </c>
      <c r="C33" s="111"/>
      <c r="D33" s="111"/>
      <c r="E33" s="112"/>
      <c r="F33" s="71" t="s">
        <v>50</v>
      </c>
      <c r="G33" s="71">
        <v>2</v>
      </c>
      <c r="H33" s="41">
        <v>2050000</v>
      </c>
      <c r="I33" s="73">
        <f>G33*H33</f>
        <v>4100000</v>
      </c>
      <c r="J33" s="71" t="s">
        <v>50</v>
      </c>
      <c r="K33" s="71">
        <v>2</v>
      </c>
      <c r="L33" s="41">
        <v>2050000</v>
      </c>
      <c r="M33" s="73">
        <f>K33*L33</f>
        <v>4100000</v>
      </c>
      <c r="N33" s="59">
        <f t="shared" ref="N33:N36" si="9">I33-M33</f>
        <v>0</v>
      </c>
    </row>
    <row r="34" spans="1:14" s="69" customFormat="1" ht="29.25" customHeight="1" x14ac:dyDescent="0.25">
      <c r="A34" s="66"/>
      <c r="B34" s="92" t="s">
        <v>54</v>
      </c>
      <c r="C34" s="93"/>
      <c r="D34" s="93"/>
      <c r="E34" s="94"/>
      <c r="F34" s="70" t="s">
        <v>51</v>
      </c>
      <c r="G34" s="70">
        <f>3*4*2</f>
        <v>24</v>
      </c>
      <c r="H34" s="40">
        <v>150000</v>
      </c>
      <c r="I34" s="73">
        <f>G34*H34</f>
        <v>3600000</v>
      </c>
      <c r="J34" s="70" t="s">
        <v>51</v>
      </c>
      <c r="K34" s="70">
        <f>3*4*2</f>
        <v>24</v>
      </c>
      <c r="L34" s="40">
        <v>150000</v>
      </c>
      <c r="M34" s="73">
        <f>K34*L34</f>
        <v>3600000</v>
      </c>
      <c r="N34" s="59">
        <f t="shared" si="9"/>
        <v>0</v>
      </c>
    </row>
    <row r="35" spans="1:14" s="69" customFormat="1" ht="29.25" customHeight="1" x14ac:dyDescent="0.25">
      <c r="A35" s="66"/>
      <c r="B35" s="92" t="s">
        <v>55</v>
      </c>
      <c r="C35" s="93"/>
      <c r="D35" s="93"/>
      <c r="E35" s="94"/>
      <c r="F35" s="70" t="s">
        <v>52</v>
      </c>
      <c r="G35" s="70">
        <f>3*3*2</f>
        <v>18</v>
      </c>
      <c r="H35" s="40">
        <v>250000</v>
      </c>
      <c r="I35" s="73">
        <f t="shared" ref="I35" si="10">G35*H35</f>
        <v>4500000</v>
      </c>
      <c r="J35" s="70" t="s">
        <v>52</v>
      </c>
      <c r="K35" s="70">
        <f>3*3*2</f>
        <v>18</v>
      </c>
      <c r="L35" s="40">
        <v>250000</v>
      </c>
      <c r="M35" s="73">
        <f t="shared" ref="M35" si="11">K35*L35</f>
        <v>4500000</v>
      </c>
      <c r="N35" s="59">
        <f t="shared" si="9"/>
        <v>0</v>
      </c>
    </row>
    <row r="36" spans="1:14" s="69" customFormat="1" ht="29.25" customHeight="1" x14ac:dyDescent="0.25">
      <c r="A36" s="66">
        <v>3</v>
      </c>
      <c r="B36" s="113" t="s">
        <v>24</v>
      </c>
      <c r="C36" s="114"/>
      <c r="D36" s="114"/>
      <c r="E36" s="115"/>
      <c r="F36" s="74"/>
      <c r="G36" s="49"/>
      <c r="H36" s="75"/>
      <c r="I36" s="76">
        <v>5762300</v>
      </c>
      <c r="J36" s="76"/>
      <c r="K36" s="77">
        <v>0</v>
      </c>
      <c r="L36" s="78"/>
      <c r="M36" s="76">
        <v>5762300</v>
      </c>
      <c r="N36" s="59">
        <f t="shared" si="9"/>
        <v>0</v>
      </c>
    </row>
    <row r="37" spans="1:14" s="69" customFormat="1" ht="29.25" customHeight="1" x14ac:dyDescent="0.25">
      <c r="A37" s="66">
        <v>4</v>
      </c>
      <c r="B37" s="113" t="s">
        <v>26</v>
      </c>
      <c r="C37" s="114"/>
      <c r="D37" s="114"/>
      <c r="E37" s="115"/>
      <c r="F37" s="74"/>
      <c r="G37" s="49"/>
      <c r="H37" s="75"/>
      <c r="I37" s="76">
        <f>SUM(I38:I43)</f>
        <v>4000000</v>
      </c>
      <c r="J37" s="76"/>
      <c r="K37" s="77">
        <v>0</v>
      </c>
      <c r="L37" s="78"/>
      <c r="M37" s="76">
        <f>SUM(M38:M43)</f>
        <v>4000000</v>
      </c>
      <c r="N37" s="76">
        <f>SUM(N38:N43)</f>
        <v>0</v>
      </c>
    </row>
    <row r="38" spans="1:14" s="69" customFormat="1" ht="29.25" customHeight="1" x14ac:dyDescent="0.25">
      <c r="A38" s="66"/>
      <c r="B38" s="92" t="s">
        <v>29</v>
      </c>
      <c r="C38" s="93"/>
      <c r="D38" s="93"/>
      <c r="E38" s="94"/>
      <c r="F38" s="70" t="s">
        <v>13</v>
      </c>
      <c r="G38" s="70">
        <v>1</v>
      </c>
      <c r="H38" s="79">
        <v>450000</v>
      </c>
      <c r="I38" s="79">
        <f t="shared" ref="I38:I43" si="12">G38*H38</f>
        <v>450000</v>
      </c>
      <c r="J38" s="70" t="s">
        <v>13</v>
      </c>
      <c r="K38" s="70">
        <v>1</v>
      </c>
      <c r="L38" s="79">
        <v>450000</v>
      </c>
      <c r="M38" s="79">
        <f t="shared" ref="M38:M43" si="13">K38*L38</f>
        <v>450000</v>
      </c>
      <c r="N38" s="59">
        <f t="shared" ref="N38:N44" si="14">I38-M38</f>
        <v>0</v>
      </c>
    </row>
    <row r="39" spans="1:14" s="69" customFormat="1" ht="29.25" customHeight="1" x14ac:dyDescent="0.25">
      <c r="A39" s="66"/>
      <c r="B39" s="92" t="s">
        <v>30</v>
      </c>
      <c r="C39" s="93"/>
      <c r="D39" s="93"/>
      <c r="E39" s="94"/>
      <c r="F39" s="70" t="s">
        <v>13</v>
      </c>
      <c r="G39" s="70">
        <v>6</v>
      </c>
      <c r="H39" s="79">
        <v>300000</v>
      </c>
      <c r="I39" s="79">
        <f t="shared" si="12"/>
        <v>1800000</v>
      </c>
      <c r="J39" s="70" t="s">
        <v>13</v>
      </c>
      <c r="K39" s="70">
        <v>6</v>
      </c>
      <c r="L39" s="79">
        <v>300000</v>
      </c>
      <c r="M39" s="79">
        <f t="shared" si="13"/>
        <v>1800000</v>
      </c>
      <c r="N39" s="59">
        <f t="shared" si="14"/>
        <v>0</v>
      </c>
    </row>
    <row r="40" spans="1:14" s="69" customFormat="1" ht="29.25" customHeight="1" x14ac:dyDescent="0.25">
      <c r="A40" s="66"/>
      <c r="B40" s="92" t="s">
        <v>17</v>
      </c>
      <c r="C40" s="93"/>
      <c r="D40" s="93"/>
      <c r="E40" s="94"/>
      <c r="F40" s="70" t="s">
        <v>13</v>
      </c>
      <c r="G40" s="70">
        <v>1</v>
      </c>
      <c r="H40" s="79">
        <v>150000</v>
      </c>
      <c r="I40" s="79">
        <f t="shared" si="12"/>
        <v>150000</v>
      </c>
      <c r="J40" s="70" t="s">
        <v>13</v>
      </c>
      <c r="K40" s="70">
        <v>1</v>
      </c>
      <c r="L40" s="79">
        <v>150000</v>
      </c>
      <c r="M40" s="79">
        <f t="shared" si="13"/>
        <v>150000</v>
      </c>
      <c r="N40" s="59">
        <f t="shared" si="14"/>
        <v>0</v>
      </c>
    </row>
    <row r="41" spans="1:14" s="69" customFormat="1" ht="29.25" customHeight="1" x14ac:dyDescent="0.25">
      <c r="A41" s="66"/>
      <c r="B41" s="92" t="s">
        <v>31</v>
      </c>
      <c r="C41" s="93"/>
      <c r="D41" s="93"/>
      <c r="E41" s="94"/>
      <c r="F41" s="70" t="s">
        <v>13</v>
      </c>
      <c r="G41" s="70">
        <v>3</v>
      </c>
      <c r="H41" s="79">
        <v>100000</v>
      </c>
      <c r="I41" s="79">
        <f t="shared" si="12"/>
        <v>300000</v>
      </c>
      <c r="J41" s="70" t="s">
        <v>13</v>
      </c>
      <c r="K41" s="70">
        <v>3</v>
      </c>
      <c r="L41" s="79">
        <v>100000</v>
      </c>
      <c r="M41" s="79">
        <f t="shared" si="13"/>
        <v>300000</v>
      </c>
      <c r="N41" s="59">
        <f t="shared" si="14"/>
        <v>0</v>
      </c>
    </row>
    <row r="42" spans="1:14" s="69" customFormat="1" ht="39" customHeight="1" x14ac:dyDescent="0.25">
      <c r="A42" s="66"/>
      <c r="B42" s="92" t="s">
        <v>20</v>
      </c>
      <c r="C42" s="93"/>
      <c r="D42" s="93"/>
      <c r="E42" s="94"/>
      <c r="F42" s="70" t="s">
        <v>23</v>
      </c>
      <c r="G42" s="70">
        <v>2</v>
      </c>
      <c r="H42" s="79">
        <v>225000</v>
      </c>
      <c r="I42" s="79">
        <f t="shared" si="12"/>
        <v>450000</v>
      </c>
      <c r="J42" s="70" t="s">
        <v>23</v>
      </c>
      <c r="K42" s="70">
        <v>2</v>
      </c>
      <c r="L42" s="79">
        <v>225000</v>
      </c>
      <c r="M42" s="79">
        <f t="shared" si="13"/>
        <v>450000</v>
      </c>
      <c r="N42" s="59">
        <f t="shared" si="14"/>
        <v>0</v>
      </c>
    </row>
    <row r="43" spans="1:14" s="69" customFormat="1" ht="39" customHeight="1" x14ac:dyDescent="0.25">
      <c r="A43" s="66"/>
      <c r="B43" s="92" t="s">
        <v>32</v>
      </c>
      <c r="C43" s="93"/>
      <c r="D43" s="93"/>
      <c r="E43" s="94"/>
      <c r="F43" s="70" t="s">
        <v>23</v>
      </c>
      <c r="G43" s="70">
        <v>5</v>
      </c>
      <c r="H43" s="79">
        <v>170000</v>
      </c>
      <c r="I43" s="79">
        <f t="shared" si="12"/>
        <v>850000</v>
      </c>
      <c r="J43" s="70" t="s">
        <v>23</v>
      </c>
      <c r="K43" s="70">
        <v>5</v>
      </c>
      <c r="L43" s="79">
        <v>170000</v>
      </c>
      <c r="M43" s="79">
        <f t="shared" si="13"/>
        <v>850000</v>
      </c>
      <c r="N43" s="59">
        <f t="shared" si="14"/>
        <v>0</v>
      </c>
    </row>
    <row r="44" spans="1:14" s="69" customFormat="1" ht="29.25" customHeight="1" x14ac:dyDescent="0.25">
      <c r="A44" s="80">
        <v>5</v>
      </c>
      <c r="B44" s="107" t="s">
        <v>28</v>
      </c>
      <c r="C44" s="108"/>
      <c r="D44" s="108"/>
      <c r="E44" s="109"/>
      <c r="F44" s="51"/>
      <c r="G44" s="81"/>
      <c r="H44" s="82"/>
      <c r="I44" s="76">
        <v>24250000</v>
      </c>
      <c r="J44" s="76"/>
      <c r="K44" s="77">
        <v>0</v>
      </c>
      <c r="L44" s="78"/>
      <c r="M44" s="76">
        <v>24250000</v>
      </c>
      <c r="N44" s="59">
        <f t="shared" si="14"/>
        <v>0</v>
      </c>
    </row>
    <row r="45" spans="1:14" s="60" customFormat="1" ht="29.25" customHeight="1" x14ac:dyDescent="0.25">
      <c r="A45" s="87" t="s">
        <v>16</v>
      </c>
      <c r="B45" s="88"/>
      <c r="C45" s="88"/>
      <c r="D45" s="88"/>
      <c r="E45" s="89"/>
      <c r="F45" s="83"/>
      <c r="G45" s="21"/>
      <c r="H45" s="21" t="s">
        <v>12</v>
      </c>
      <c r="I45" s="76">
        <f>I15+I25</f>
        <v>242000000.00000003</v>
      </c>
      <c r="J45" s="76"/>
      <c r="K45" s="76">
        <f t="shared" ref="K45" si="15">K15+K25</f>
        <v>0</v>
      </c>
      <c r="L45" s="78"/>
      <c r="M45" s="76">
        <f>M15+M25</f>
        <v>242000000.00000003</v>
      </c>
      <c r="N45" s="76">
        <f>N15+N25</f>
        <v>3.7252902984619141E-9</v>
      </c>
    </row>
    <row r="46" spans="1:14" s="11" customFormat="1" ht="8.25" customHeight="1" x14ac:dyDescent="0.25">
      <c r="A46" s="24"/>
      <c r="B46" s="24"/>
      <c r="C46" s="24"/>
      <c r="D46" s="24"/>
      <c r="E46" s="24"/>
      <c r="F46" s="25"/>
      <c r="G46" s="26"/>
      <c r="H46" s="26"/>
      <c r="I46" s="27"/>
      <c r="J46" s="27"/>
      <c r="K46" s="28"/>
      <c r="L46" s="37"/>
      <c r="M46" s="38"/>
    </row>
    <row r="47" spans="1:14" ht="16.5" x14ac:dyDescent="0.25">
      <c r="A47" s="29"/>
      <c r="B47" s="29"/>
      <c r="C47" s="29"/>
      <c r="D47" s="29"/>
      <c r="E47" s="29"/>
      <c r="F47" s="30"/>
      <c r="G47" s="30"/>
      <c r="H47" s="30"/>
      <c r="I47" s="90" t="s">
        <v>75</v>
      </c>
      <c r="J47" s="90"/>
      <c r="K47" s="90"/>
      <c r="L47" s="37"/>
      <c r="M47" s="38"/>
    </row>
    <row r="48" spans="1:14" ht="9" customHeight="1" x14ac:dyDescent="0.25">
      <c r="A48" s="29"/>
      <c r="B48" s="29"/>
      <c r="C48" s="29"/>
      <c r="D48" s="29"/>
      <c r="E48" s="29"/>
      <c r="F48" s="31"/>
      <c r="G48" s="32"/>
      <c r="H48" s="32"/>
      <c r="I48" s="32"/>
      <c r="J48" s="33"/>
      <c r="K48" s="34"/>
      <c r="L48" s="37"/>
      <c r="M48" s="38"/>
    </row>
    <row r="49" spans="1:13" ht="16.5" x14ac:dyDescent="0.25">
      <c r="A49" s="91" t="s">
        <v>27</v>
      </c>
      <c r="B49" s="91"/>
      <c r="C49" s="91"/>
      <c r="D49" s="91"/>
      <c r="E49" s="91"/>
      <c r="F49" s="91"/>
      <c r="G49" s="91"/>
      <c r="H49" s="91"/>
      <c r="I49" s="91"/>
      <c r="J49" s="91" t="s">
        <v>21</v>
      </c>
      <c r="K49" s="91"/>
      <c r="L49" s="37"/>
      <c r="M49" s="38"/>
    </row>
    <row r="50" spans="1:13" ht="16.5" x14ac:dyDescent="0.25">
      <c r="A50" s="29"/>
      <c r="B50" s="29"/>
      <c r="C50" s="29"/>
      <c r="D50" s="29"/>
      <c r="E50" s="29"/>
      <c r="F50" s="31"/>
      <c r="G50" s="32"/>
      <c r="H50" s="32"/>
      <c r="I50" s="32"/>
      <c r="J50" s="33"/>
      <c r="K50" s="34"/>
      <c r="L50" s="37"/>
      <c r="M50" s="38"/>
    </row>
    <row r="51" spans="1:13" ht="16.5" x14ac:dyDescent="0.25">
      <c r="A51" s="29"/>
      <c r="B51" s="29"/>
      <c r="C51" s="29"/>
      <c r="D51" s="29"/>
      <c r="E51" s="29"/>
      <c r="F51" s="31"/>
      <c r="G51" s="32"/>
      <c r="H51" s="32"/>
      <c r="I51" s="32"/>
      <c r="J51" s="33"/>
      <c r="K51" s="34"/>
      <c r="L51" s="37"/>
      <c r="M51" s="38"/>
    </row>
    <row r="52" spans="1:13" ht="16.5" x14ac:dyDescent="0.25">
      <c r="A52" s="29"/>
      <c r="B52" s="29"/>
      <c r="C52" s="29"/>
      <c r="D52" s="29"/>
      <c r="E52" s="29"/>
      <c r="F52" s="31"/>
      <c r="G52" s="32"/>
      <c r="H52" s="32"/>
      <c r="I52" s="32"/>
      <c r="J52" s="33"/>
      <c r="K52" s="34"/>
    </row>
    <row r="53" spans="1:13" ht="16.5" x14ac:dyDescent="0.25">
      <c r="A53" s="29"/>
      <c r="B53" s="29"/>
      <c r="C53" s="29"/>
      <c r="D53" s="29"/>
      <c r="E53" s="29"/>
      <c r="F53" s="31"/>
      <c r="G53" s="32"/>
      <c r="H53" s="32"/>
      <c r="I53" s="32"/>
      <c r="J53" s="33"/>
      <c r="K53" s="34"/>
    </row>
    <row r="54" spans="1:13" ht="16.5" x14ac:dyDescent="0.25">
      <c r="A54" s="29"/>
      <c r="B54" s="29"/>
      <c r="C54" s="29"/>
      <c r="D54" s="29"/>
      <c r="E54" s="29"/>
      <c r="F54" s="31"/>
      <c r="G54" s="32"/>
      <c r="H54" s="32"/>
      <c r="I54" s="32"/>
      <c r="J54" s="33"/>
      <c r="K54" s="34"/>
    </row>
    <row r="55" spans="1:13" ht="16.5" x14ac:dyDescent="0.25">
      <c r="A55" s="29"/>
      <c r="B55" s="29"/>
      <c r="C55" s="29"/>
      <c r="D55" s="29"/>
      <c r="E55" s="29"/>
      <c r="F55" s="31"/>
      <c r="G55" s="32"/>
      <c r="H55" s="32"/>
      <c r="I55" s="35"/>
      <c r="J55" s="104" t="s">
        <v>73</v>
      </c>
      <c r="K55" s="104"/>
    </row>
    <row r="56" spans="1:13" ht="16.5" x14ac:dyDescent="0.25">
      <c r="A56" s="29"/>
      <c r="B56" s="29"/>
      <c r="C56" s="29"/>
      <c r="D56" s="29"/>
      <c r="E56" s="29"/>
      <c r="F56" s="31"/>
      <c r="G56" s="32"/>
      <c r="H56" s="32"/>
      <c r="I56" s="47"/>
      <c r="J56" s="33"/>
      <c r="K56" s="34"/>
    </row>
  </sheetData>
  <mergeCells count="38">
    <mergeCell ref="A4:K4"/>
    <mergeCell ref="A8:I8"/>
    <mergeCell ref="A9:I9"/>
    <mergeCell ref="A13:A14"/>
    <mergeCell ref="B13:B14"/>
    <mergeCell ref="C13:C14"/>
    <mergeCell ref="D13:D14"/>
    <mergeCell ref="E13:E14"/>
    <mergeCell ref="J55:K55"/>
    <mergeCell ref="A10:K10"/>
    <mergeCell ref="F13:I13"/>
    <mergeCell ref="J13:M13"/>
    <mergeCell ref="B39:E39"/>
    <mergeCell ref="B40:E40"/>
    <mergeCell ref="B41:E41"/>
    <mergeCell ref="B42:E42"/>
    <mergeCell ref="B43:E43"/>
    <mergeCell ref="B44:E44"/>
    <mergeCell ref="B33:E33"/>
    <mergeCell ref="B34:E34"/>
    <mergeCell ref="B35:E35"/>
    <mergeCell ref="B36:E36"/>
    <mergeCell ref="B37:E37"/>
    <mergeCell ref="B38:E38"/>
    <mergeCell ref="N13:N14"/>
    <mergeCell ref="A45:E45"/>
    <mergeCell ref="I47:K47"/>
    <mergeCell ref="A49:I49"/>
    <mergeCell ref="J49:K49"/>
    <mergeCell ref="B27:E27"/>
    <mergeCell ref="B28:E28"/>
    <mergeCell ref="B29:E29"/>
    <mergeCell ref="B30:E30"/>
    <mergeCell ref="B31:E31"/>
    <mergeCell ref="B32:E32"/>
    <mergeCell ref="B15:E15"/>
    <mergeCell ref="B25:E25"/>
    <mergeCell ref="B26:H26"/>
  </mergeCells>
  <printOptions horizontalCentered="1"/>
  <pageMargins left="0" right="0" top="0" bottom="0" header="0" footer="0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Điều chỉnh DT</vt:lpstr>
      <vt:lpstr>'Điều chỉnh DT'!Print_Area</vt:lpstr>
      <vt:lpstr>'Điều chỉnh DT'!Print_Titles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cp:lastPrinted>2022-04-13T18:06:45Z</cp:lastPrinted>
  <dcterms:created xsi:type="dcterms:W3CDTF">2015-12-22T08:52:42Z</dcterms:created>
  <dcterms:modified xsi:type="dcterms:W3CDTF">2024-11-05T02:16:37Z</dcterms:modified>
</cp:coreProperties>
</file>